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Relativo y Absoluto" sheetId="1" r:id="rId1"/>
  </sheets>
  <calcPr calcId="144525"/>
</workbook>
</file>

<file path=xl/calcChain.xml><?xml version="1.0" encoding="utf-8"?>
<calcChain xmlns="http://schemas.openxmlformats.org/spreadsheetml/2006/main">
  <c r="G115" i="1" l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F11" i="1"/>
  <c r="G11" i="1"/>
  <c r="G12" i="1"/>
  <c r="G13" i="1"/>
  <c r="E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116" i="1" s="1"/>
  <c r="F49" i="1"/>
  <c r="F79" i="1" s="1"/>
  <c r="E79" i="1"/>
  <c r="F78" i="1"/>
  <c r="G78" i="1" s="1"/>
  <c r="F77" i="1"/>
  <c r="G77" i="1" s="1"/>
  <c r="F76" i="1"/>
  <c r="G76" i="1" s="1"/>
  <c r="F75" i="1"/>
  <c r="G75" i="1" s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G116" i="1" l="1"/>
  <c r="G49" i="1"/>
  <c r="G79" i="1" s="1"/>
  <c r="F41" i="1"/>
  <c r="E41" i="1"/>
  <c r="F38" i="1"/>
  <c r="G38" i="1" s="1"/>
  <c r="F37" i="1"/>
  <c r="G37" i="1" s="1"/>
  <c r="F35" i="1"/>
  <c r="G35" i="1" s="1"/>
  <c r="F34" i="1"/>
  <c r="G34" i="1" s="1"/>
  <c r="F32" i="1"/>
  <c r="G32" i="1" s="1"/>
  <c r="F31" i="1"/>
  <c r="G31" i="1" s="1"/>
  <c r="F29" i="1"/>
  <c r="G29" i="1" s="1"/>
  <c r="F27" i="1"/>
  <c r="G27" i="1" s="1"/>
  <c r="F25" i="1"/>
  <c r="G25" i="1" s="1"/>
  <c r="F24" i="1"/>
  <c r="G24" i="1" s="1"/>
  <c r="F21" i="1"/>
  <c r="G21" i="1" s="1"/>
  <c r="F20" i="1"/>
  <c r="G20" i="1" s="1"/>
  <c r="F40" i="1"/>
  <c r="G40" i="1" s="1"/>
  <c r="F39" i="1"/>
  <c r="G39" i="1" s="1"/>
  <c r="F36" i="1"/>
  <c r="G36" i="1" s="1"/>
  <c r="F33" i="1"/>
  <c r="G33" i="1" s="1"/>
  <c r="F30" i="1"/>
  <c r="G30" i="1" s="1"/>
  <c r="F28" i="1"/>
  <c r="G28" i="1" s="1"/>
  <c r="F26" i="1"/>
  <c r="G26" i="1" s="1"/>
  <c r="F23" i="1"/>
  <c r="G23" i="1" s="1"/>
  <c r="F22" i="1"/>
  <c r="G22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F12" i="1"/>
  <c r="G41" i="1"/>
</calcChain>
</file>

<file path=xl/sharedStrings.xml><?xml version="1.0" encoding="utf-8"?>
<sst xmlns="http://schemas.openxmlformats.org/spreadsheetml/2006/main" count="113" uniqueCount="28">
  <si>
    <t>Mes</t>
  </si>
  <si>
    <t>IVA</t>
  </si>
  <si>
    <t>Subtotal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</si>
  <si>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</si>
  <si>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</si>
  <si>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</si>
  <si>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</si>
  <si>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</si>
  <si>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</si>
  <si>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</si>
  <si>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</si>
  <si>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</si>
  <si>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</si>
  <si>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</si>
  <si>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</si>
  <si>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Ingreso</t>
  </si>
  <si>
    <t>Explicación de Referencias Relativas y Absolutas</t>
  </si>
  <si>
    <t>Una de las grandes ventajas que tienen las hojas de cálculo es que cuando se copia una formula a otra celda y la formula conserva la logica de la función</t>
  </si>
  <si>
    <t>Por ejemplo en las siguientes facturas la formula del IVA y Total se conserva logica al copiarla</t>
  </si>
  <si>
    <r>
      <t xml:space="preserve">A esto se le llama </t>
    </r>
    <r>
      <rPr>
        <b/>
        <sz val="10"/>
        <color indexed="12"/>
        <rFont val="Arial"/>
        <family val="2"/>
      </rPr>
      <t>Copiado Relativo</t>
    </r>
  </si>
  <si>
    <t>Dicho de otra forma la formula se va adaptando al  lugar donde se copia (Se adaptan al Contexto y de manera automatica se modifican)</t>
  </si>
  <si>
    <t>Esta solucion es buena, pero anclando las tasas es mejor</t>
  </si>
  <si>
    <t>veamos el cambio</t>
  </si>
  <si>
    <t>esto se puede hacer utilizando F4</t>
  </si>
  <si>
    <t>Tasa de Iva</t>
  </si>
  <si>
    <t>Esta forma es mas util, cuando necesitamos diferentes tasas</t>
  </si>
  <si>
    <t>se pueden utilizar rangos o anclajes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</si>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</sst>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rgb="FF000099"/>
      <name val="Arial"/>
      <family val="2"/>
    </font>
    <font>
      <b/>
      <sz val="11"/>
      <color rgb="FF000099"/>
      <name val="Calibri"/>
      <family val="2"/>
      <scheme val="minor"/>
    </font>
    <font>
      <b/>
      <sz val="16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0" xfId="0" applyNumberFormat="1"/>
    <xf numFmtId="0" fontId="2" fillId="0" borderId="0" xfId="0" applyFont="1"/>
    <xf numFmtId="0" fontId="3" fillId="0" borderId="0" xfId="0" applyFont="1" applyAlignment="1">
      <alignment horizontal="left" wrapText="1"/>
    </xf>
    <xf numFmtId="0" fontId="4" fillId="0" borderId="0" xfId="0" applyFo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9" fontId="1" fillId="0" borderId="0" xfId="0" applyNumberFormat="1" applyFont="1"/>
    <xf numFmtId="9" fontId="6" fillId="0" borderId="0" xfId="0" applyNumberFormat="1" applyFont="1"/>
    <xf numFmtId="0" fontId="7" fillId="0" borderId="0" xfId="0" applyFont="1"/>
    <xf numFmtId="9" fontId="3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16"/>
  <sheetViews>
    <sheetView showGridLines="0" tabSelected="1" topLeftCell="A76" workbookViewId="0">
      <selection activeCell="F97" sqref="F97"/>
    </sheetView>
  </sheetViews>
  <sheetFormatPr baseColWidth="10" defaultRowHeight="15" x14ac:dyDescent="0.25"/>
  <cols>
    <col min="5" max="5" width="11.7109375" bestFit="1" customWidth="1"/>
    <col min="7" max="7" width="11.7109375" bestFit="1" customWidth="1"/>
  </cols>
  <sheetData>
    <row r="2" spans="4:11" x14ac:dyDescent="0.25">
      <c r="D2" s="2" t="s">
        <v>16</v>
      </c>
    </row>
    <row r="3" spans="4:11" ht="49.5" customHeight="1" x14ac:dyDescent="0.25">
      <c r="D3" s="6" t="s">
        <v>17</v>
      </c>
      <c r="E3" s="6"/>
      <c r="F3" s="6"/>
      <c r="G3" s="6"/>
      <c r="H3" s="6"/>
      <c r="I3" s="6"/>
      <c r="J3" s="6"/>
      <c r="K3" s="6"/>
    </row>
    <row r="5" spans="4:11" x14ac:dyDescent="0.25">
      <c r="D5" s="4" t="s">
        <v>18</v>
      </c>
    </row>
    <row r="6" spans="4:11" x14ac:dyDescent="0.25">
      <c r="D6" s="4" t="s">
        <v>19</v>
      </c>
    </row>
    <row r="7" spans="4:11" x14ac:dyDescent="0.25">
      <c r="D7" s="4"/>
    </row>
    <row r="8" spans="4:11" ht="42" customHeight="1" x14ac:dyDescent="0.25">
      <c r="D8" s="3" t="s">
        <v>20</v>
      </c>
      <c r="E8" s="3"/>
      <c r="F8" s="3"/>
      <c r="G8" s="3"/>
      <c r="H8" s="3"/>
      <c r="I8" s="3"/>
      <c r="J8" s="3"/>
      <c r="K8" s="3"/>
    </row>
    <row r="9" spans="4:11" x14ac:dyDescent="0.25">
      <c r="D9" s="5"/>
      <c r="E9" s="5"/>
      <c r="F9" s="11">
        <v>0.16</v>
      </c>
      <c r="G9" s="5"/>
      <c r="H9" s="5"/>
      <c r="I9" s="5"/>
      <c r="J9" s="5"/>
      <c r="K9" s="5"/>
    </row>
    <row r="10" spans="4:11" x14ac:dyDescent="0.25">
      <c r="D10" s="7" t="s">
        <v>0</v>
      </c>
      <c r="E10" s="7" t="s">
        <v>15</v>
      </c>
      <c r="F10" s="7" t="s">
        <v>1</v>
      </c>
      <c r="G10" s="7" t="s">
        <v>27</v>
      </c>
    </row>
    <row r="11" spans="4:11" x14ac:dyDescent="0.25">
      <c r="D11" t="s">
        <v>3</v>
      </c>
      <c r="E11" s="1">
        <v>100000</v>
      </c>
      <c r="F11" s="1">
        <f>E11*0.16</f>
        <v>16000</v>
      </c>
      <c r="G11" s="1">
        <f>+E11+F11</f>
        <v>116000</v>
      </c>
    </row>
    <row r="12" spans="4:11" x14ac:dyDescent="0.25">
      <c r="D12" t="s">
        <v>3</v>
      </c>
      <c r="E12" s="1">
        <v>150000</v>
      </c>
      <c r="F12" s="1">
        <f t="shared" ref="F12:F40" si="0">E12*0.16</f>
        <v>24000</v>
      </c>
      <c r="G12" s="1">
        <f t="shared" ref="G12:G14" si="1">+E12+F12</f>
        <v>174000</v>
      </c>
    </row>
    <row r="13" spans="4:11" x14ac:dyDescent="0.25">
      <c r="D13" t="s">
        <v>3</v>
      </c>
      <c r="E13" s="1">
        <v>120000</v>
      </c>
      <c r="F13" s="1">
        <f t="shared" si="0"/>
        <v>19200</v>
      </c>
      <c r="G13" s="1">
        <f t="shared" si="1"/>
        <v>139200</v>
      </c>
    </row>
    <row r="14" spans="4:11" x14ac:dyDescent="0.25">
      <c r="D14" t="s">
        <v>3</v>
      </c>
      <c r="E14" s="1">
        <v>130000</v>
      </c>
      <c r="F14" s="1">
        <f t="shared" si="0"/>
        <v>20800</v>
      </c>
      <c r="G14" s="1">
        <f t="shared" si="1"/>
        <v>150800</v>
      </c>
    </row>
    <row r="15" spans="4:11" x14ac:dyDescent="0.25">
      <c r="D15" t="s">
        <v>4</v>
      </c>
      <c r="E15" s="1">
        <v>80000</v>
      </c>
      <c r="F15" s="1">
        <f t="shared" si="0"/>
        <v>12800</v>
      </c>
      <c r="G15" s="1">
        <f t="shared" ref="G15:G40" si="2">+E15+F15</f>
        <v>92800</v>
      </c>
    </row>
    <row r="16" spans="4:11" x14ac:dyDescent="0.25">
      <c r="D16" t="s">
        <v>4</v>
      </c>
      <c r="E16" s="1">
        <v>70000</v>
      </c>
      <c r="F16" s="1">
        <f t="shared" si="0"/>
        <v>11200</v>
      </c>
      <c r="G16" s="1">
        <f t="shared" si="2"/>
        <v>81200</v>
      </c>
    </row>
    <row r="17" spans="4:7" x14ac:dyDescent="0.25">
      <c r="D17" t="s">
        <v>4</v>
      </c>
      <c r="E17" s="1">
        <v>180000</v>
      </c>
      <c r="F17" s="1">
        <f t="shared" si="0"/>
        <v>28800</v>
      </c>
      <c r="G17" s="1">
        <f t="shared" si="2"/>
        <v>208800</v>
      </c>
    </row>
    <row r="18" spans="4:7" x14ac:dyDescent="0.25">
      <c r="D18" t="s">
        <v>4</v>
      </c>
      <c r="E18" s="1">
        <v>300000</v>
      </c>
      <c r="F18" s="1">
        <f t="shared" si="0"/>
        <v>48000</v>
      </c>
      <c r="G18" s="1">
        <f t="shared" si="2"/>
        <v>348000</v>
      </c>
    </row>
    <row r="19" spans="4:7" x14ac:dyDescent="0.25">
      <c r="D19" t="s">
        <v>5</v>
      </c>
      <c r="E19" s="1">
        <v>140000</v>
      </c>
      <c r="F19" s="1">
        <f t="shared" si="0"/>
        <v>22400</v>
      </c>
      <c r="G19" s="1">
        <f t="shared" si="2"/>
        <v>162400</v>
      </c>
    </row>
    <row r="20" spans="4:7" x14ac:dyDescent="0.25">
      <c r="D20" t="s">
        <v>5</v>
      </c>
      <c r="E20" s="1">
        <v>130000</v>
      </c>
      <c r="F20" s="1">
        <f t="shared" si="0"/>
        <v>20800</v>
      </c>
      <c r="G20" s="1">
        <f t="shared" ref="G20:G21" si="3">+E20+F20</f>
        <v>150800</v>
      </c>
    </row>
    <row r="21" spans="4:7" x14ac:dyDescent="0.25">
      <c r="D21" t="s">
        <v>5</v>
      </c>
      <c r="E21" s="1">
        <v>125000</v>
      </c>
      <c r="F21" s="1">
        <f t="shared" si="0"/>
        <v>20000</v>
      </c>
      <c r="G21" s="1">
        <f t="shared" si="3"/>
        <v>145000</v>
      </c>
    </row>
    <row r="22" spans="4:7" x14ac:dyDescent="0.25">
      <c r="D22" t="s">
        <v>6</v>
      </c>
      <c r="E22" s="1">
        <v>130000</v>
      </c>
      <c r="F22" s="1">
        <f t="shared" si="0"/>
        <v>20800</v>
      </c>
      <c r="G22" s="1">
        <f t="shared" si="2"/>
        <v>150800</v>
      </c>
    </row>
    <row r="23" spans="4:7" x14ac:dyDescent="0.25">
      <c r="D23" t="s">
        <v>7</v>
      </c>
      <c r="E23" s="1">
        <v>20000</v>
      </c>
      <c r="F23" s="1">
        <f t="shared" si="0"/>
        <v>3200</v>
      </c>
      <c r="G23" s="1">
        <f t="shared" si="2"/>
        <v>23200</v>
      </c>
    </row>
    <row r="24" spans="4:7" x14ac:dyDescent="0.25">
      <c r="D24" t="s">
        <v>7</v>
      </c>
      <c r="E24" s="1">
        <v>20000</v>
      </c>
      <c r="F24" s="1">
        <f t="shared" si="0"/>
        <v>3200</v>
      </c>
      <c r="G24" s="1">
        <f t="shared" ref="G24:G25" si="4">+E24+F24</f>
        <v>23200</v>
      </c>
    </row>
    <row r="25" spans="4:7" x14ac:dyDescent="0.25">
      <c r="D25" t="s">
        <v>7</v>
      </c>
      <c r="E25" s="1">
        <v>20000</v>
      </c>
      <c r="F25" s="1">
        <f t="shared" si="0"/>
        <v>3200</v>
      </c>
      <c r="G25" s="1">
        <f t="shared" si="4"/>
        <v>23200</v>
      </c>
    </row>
    <row r="26" spans="4:7" x14ac:dyDescent="0.25">
      <c r="D26" t="s">
        <v>8</v>
      </c>
      <c r="E26" s="1">
        <v>5000</v>
      </c>
      <c r="F26" s="1">
        <f t="shared" si="0"/>
        <v>800</v>
      </c>
      <c r="G26" s="1">
        <f t="shared" si="2"/>
        <v>5800</v>
      </c>
    </row>
    <row r="27" spans="4:7" x14ac:dyDescent="0.25">
      <c r="D27" t="s">
        <v>8</v>
      </c>
      <c r="E27" s="1">
        <v>40000</v>
      </c>
      <c r="F27" s="1">
        <f t="shared" si="0"/>
        <v>6400</v>
      </c>
      <c r="G27" s="1">
        <f t="shared" si="2"/>
        <v>46400</v>
      </c>
    </row>
    <row r="28" spans="4:7" x14ac:dyDescent="0.25">
      <c r="D28" t="s">
        <v>9</v>
      </c>
      <c r="E28" s="1">
        <v>46000</v>
      </c>
      <c r="F28" s="1">
        <f t="shared" si="0"/>
        <v>7360</v>
      </c>
      <c r="G28" s="1">
        <f t="shared" si="2"/>
        <v>53360</v>
      </c>
    </row>
    <row r="29" spans="4:7" x14ac:dyDescent="0.25">
      <c r="D29" t="s">
        <v>9</v>
      </c>
      <c r="E29" s="1">
        <v>55000</v>
      </c>
      <c r="F29" s="1">
        <f t="shared" si="0"/>
        <v>8800</v>
      </c>
      <c r="G29" s="1">
        <f t="shared" ref="G29" si="5">+E29+F29</f>
        <v>63800</v>
      </c>
    </row>
    <row r="30" spans="4:7" x14ac:dyDescent="0.25">
      <c r="D30" t="s">
        <v>10</v>
      </c>
      <c r="E30" s="1">
        <v>800000</v>
      </c>
      <c r="F30" s="1">
        <f t="shared" si="0"/>
        <v>128000</v>
      </c>
      <c r="G30" s="1">
        <f t="shared" si="2"/>
        <v>928000</v>
      </c>
    </row>
    <row r="31" spans="4:7" x14ac:dyDescent="0.25">
      <c r="D31" t="s">
        <v>10</v>
      </c>
      <c r="E31" s="1">
        <v>500000</v>
      </c>
      <c r="F31" s="1">
        <f t="shared" si="0"/>
        <v>80000</v>
      </c>
      <c r="G31" s="1">
        <f t="shared" ref="G31:G32" si="6">+E31+F31</f>
        <v>580000</v>
      </c>
    </row>
    <row r="32" spans="4:7" x14ac:dyDescent="0.25">
      <c r="D32" t="s">
        <v>10</v>
      </c>
      <c r="E32" s="1">
        <v>30000</v>
      </c>
      <c r="F32" s="1">
        <f t="shared" si="0"/>
        <v>4800</v>
      </c>
      <c r="G32" s="1">
        <f t="shared" si="6"/>
        <v>34800</v>
      </c>
    </row>
    <row r="33" spans="3:7" x14ac:dyDescent="0.25">
      <c r="D33" t="s">
        <v>11</v>
      </c>
      <c r="E33" s="1">
        <v>118000</v>
      </c>
      <c r="F33" s="1">
        <f t="shared" si="0"/>
        <v>18880</v>
      </c>
      <c r="G33" s="1">
        <f t="shared" si="2"/>
        <v>136880</v>
      </c>
    </row>
    <row r="34" spans="3:7" x14ac:dyDescent="0.25">
      <c r="D34" t="s">
        <v>11</v>
      </c>
      <c r="E34" s="1">
        <v>110000</v>
      </c>
      <c r="F34" s="1">
        <f t="shared" si="0"/>
        <v>17600</v>
      </c>
      <c r="G34" s="1">
        <f t="shared" ref="G34:G35" si="7">+E34+F34</f>
        <v>127600</v>
      </c>
    </row>
    <row r="35" spans="3:7" x14ac:dyDescent="0.25">
      <c r="D35" t="s">
        <v>11</v>
      </c>
      <c r="E35" s="1">
        <v>105000</v>
      </c>
      <c r="F35" s="1">
        <f t="shared" si="0"/>
        <v>16800</v>
      </c>
      <c r="G35" s="1">
        <f t="shared" si="7"/>
        <v>121800</v>
      </c>
    </row>
    <row r="36" spans="3:7" x14ac:dyDescent="0.25">
      <c r="D36" t="s">
        <v>12</v>
      </c>
      <c r="E36" s="1">
        <v>65000</v>
      </c>
      <c r="F36" s="1">
        <f t="shared" si="0"/>
        <v>10400</v>
      </c>
      <c r="G36" s="1">
        <f t="shared" si="2"/>
        <v>75400</v>
      </c>
    </row>
    <row r="37" spans="3:7" x14ac:dyDescent="0.25">
      <c r="D37" t="s">
        <v>12</v>
      </c>
      <c r="E37" s="1">
        <v>60000</v>
      </c>
      <c r="F37" s="1">
        <f t="shared" si="0"/>
        <v>9600</v>
      </c>
      <c r="G37" s="1">
        <f t="shared" ref="G37:G38" si="8">+E37+F37</f>
        <v>69600</v>
      </c>
    </row>
    <row r="38" spans="3:7" x14ac:dyDescent="0.25">
      <c r="D38" t="s">
        <v>12</v>
      </c>
      <c r="E38" s="1">
        <v>45000</v>
      </c>
      <c r="F38" s="1">
        <f t="shared" si="0"/>
        <v>7200</v>
      </c>
      <c r="G38" s="1">
        <f t="shared" si="8"/>
        <v>52200</v>
      </c>
    </row>
    <row r="39" spans="3:7" x14ac:dyDescent="0.25">
      <c r="D39" t="s">
        <v>13</v>
      </c>
      <c r="E39" s="1">
        <v>130000</v>
      </c>
      <c r="F39" s="1">
        <f t="shared" si="0"/>
        <v>20800</v>
      </c>
      <c r="G39" s="1">
        <f t="shared" si="2"/>
        <v>150800</v>
      </c>
    </row>
    <row r="40" spans="3:7" x14ac:dyDescent="0.25">
      <c r="D40" t="s">
        <v>14</v>
      </c>
      <c r="E40" s="1">
        <v>130000</v>
      </c>
      <c r="F40" s="1">
        <f t="shared" si="0"/>
        <v>20800</v>
      </c>
      <c r="G40" s="1">
        <f t="shared" si="2"/>
        <v>150800</v>
      </c>
    </row>
    <row r="41" spans="3:7" x14ac:dyDescent="0.25">
      <c r="E41" s="1">
        <f>SUM(E11:E40)</f>
        <v>3954000</v>
      </c>
      <c r="F41" s="1">
        <f>SUM(F11:F40)</f>
        <v>632640</v>
      </c>
      <c r="G41" s="1">
        <f>SUM(G11:G40)</f>
        <v>4586640</v>
      </c>
    </row>
    <row r="43" spans="3:7" ht="21" x14ac:dyDescent="0.35">
      <c r="D43" s="10" t="s">
        <v>21</v>
      </c>
    </row>
    <row r="44" spans="3:7" ht="21" x14ac:dyDescent="0.35">
      <c r="D44" s="10" t="s">
        <v>22</v>
      </c>
    </row>
    <row r="45" spans="3:7" ht="21" x14ac:dyDescent="0.35">
      <c r="D45" s="10" t="s">
        <v>23</v>
      </c>
    </row>
    <row r="46" spans="3:7" x14ac:dyDescent="0.25">
      <c r="C46" s="7" t="s">
        <v>24</v>
      </c>
      <c r="D46" s="7"/>
      <c r="E46" s="8">
        <v>0.16</v>
      </c>
    </row>
    <row r="48" spans="3:7" x14ac:dyDescent="0.25">
      <c r="D48" s="7" t="s">
        <v>0</v>
      </c>
      <c r="E48" s="7" t="s">
        <v>15</v>
      </c>
      <c r="F48" s="7" t="s">
        <v>1</v>
      </c>
      <c r="G48" s="7" t="s">
        <v>2</v>
      </c>
    </row>
    <row r="49" spans="4:7" x14ac:dyDescent="0.25">
      <c r="D49" t="s">
        <v>3</v>
      </c>
      <c r="E49" s="1">
        <v>100000</v>
      </c>
      <c r="F49" s="1">
        <f>E49*0.16</f>
        <v>16000</v>
      </c>
      <c r="G49" s="1">
        <f>+E49+F49</f>
        <v>116000</v>
      </c>
    </row>
    <row r="50" spans="4:7" x14ac:dyDescent="0.25">
      <c r="D50" t="s">
        <v>3</v>
      </c>
      <c r="E50" s="1">
        <v>150000</v>
      </c>
      <c r="F50" s="1">
        <f t="shared" ref="F50:F78" si="9">E50*0.16</f>
        <v>24000</v>
      </c>
      <c r="G50" s="1">
        <f t="shared" ref="G50:G78" si="10">+E50+F50</f>
        <v>174000</v>
      </c>
    </row>
    <row r="51" spans="4:7" x14ac:dyDescent="0.25">
      <c r="D51" t="s">
        <v>3</v>
      </c>
      <c r="E51" s="1">
        <v>120000</v>
      </c>
      <c r="F51" s="1">
        <f t="shared" si="9"/>
        <v>19200</v>
      </c>
      <c r="G51" s="1">
        <f t="shared" si="10"/>
        <v>139200</v>
      </c>
    </row>
    <row r="52" spans="4:7" x14ac:dyDescent="0.25">
      <c r="D52" t="s">
        <v>3</v>
      </c>
      <c r="E52" s="1">
        <v>130000</v>
      </c>
      <c r="F52" s="1">
        <f t="shared" si="9"/>
        <v>20800</v>
      </c>
      <c r="G52" s="1">
        <f t="shared" si="10"/>
        <v>150800</v>
      </c>
    </row>
    <row r="53" spans="4:7" x14ac:dyDescent="0.25">
      <c r="D53" t="s">
        <v>4</v>
      </c>
      <c r="E53" s="1">
        <v>80000</v>
      </c>
      <c r="F53" s="1">
        <f t="shared" si="9"/>
        <v>12800</v>
      </c>
      <c r="G53" s="1">
        <f t="shared" si="10"/>
        <v>92800</v>
      </c>
    </row>
    <row r="54" spans="4:7" x14ac:dyDescent="0.25">
      <c r="D54" t="s">
        <v>4</v>
      </c>
      <c r="E54" s="1">
        <v>70000</v>
      </c>
      <c r="F54" s="1">
        <f t="shared" si="9"/>
        <v>11200</v>
      </c>
      <c r="G54" s="1">
        <f t="shared" si="10"/>
        <v>81200</v>
      </c>
    </row>
    <row r="55" spans="4:7" x14ac:dyDescent="0.25">
      <c r="D55" t="s">
        <v>4</v>
      </c>
      <c r="E55" s="1">
        <v>180000</v>
      </c>
      <c r="F55" s="1">
        <f t="shared" si="9"/>
        <v>28800</v>
      </c>
      <c r="G55" s="1">
        <f t="shared" si="10"/>
        <v>208800</v>
      </c>
    </row>
    <row r="56" spans="4:7" x14ac:dyDescent="0.25">
      <c r="D56" t="s">
        <v>4</v>
      </c>
      <c r="E56" s="1">
        <v>300000</v>
      </c>
      <c r="F56" s="1">
        <f t="shared" si="9"/>
        <v>48000</v>
      </c>
      <c r="G56" s="1">
        <f t="shared" si="10"/>
        <v>348000</v>
      </c>
    </row>
    <row r="57" spans="4:7" x14ac:dyDescent="0.25">
      <c r="D57" t="s">
        <v>5</v>
      </c>
      <c r="E57" s="1">
        <v>140000</v>
      </c>
      <c r="F57" s="1">
        <f t="shared" si="9"/>
        <v>22400</v>
      </c>
      <c r="G57" s="1">
        <f t="shared" si="10"/>
        <v>162400</v>
      </c>
    </row>
    <row r="58" spans="4:7" x14ac:dyDescent="0.25">
      <c r="D58" t="s">
        <v>5</v>
      </c>
      <c r="E58" s="1">
        <v>130000</v>
      </c>
      <c r="F58" s="1">
        <f t="shared" si="9"/>
        <v>20800</v>
      </c>
      <c r="G58" s="1">
        <f t="shared" si="10"/>
        <v>150800</v>
      </c>
    </row>
    <row r="59" spans="4:7" x14ac:dyDescent="0.25">
      <c r="D59" t="s">
        <v>5</v>
      </c>
      <c r="E59" s="1">
        <v>125000</v>
      </c>
      <c r="F59" s="1">
        <f t="shared" si="9"/>
        <v>20000</v>
      </c>
      <c r="G59" s="1">
        <f t="shared" si="10"/>
        <v>145000</v>
      </c>
    </row>
    <row r="60" spans="4:7" x14ac:dyDescent="0.25">
      <c r="D60" t="s">
        <v>6</v>
      </c>
      <c r="E60" s="1">
        <v>130000</v>
      </c>
      <c r="F60" s="1">
        <f t="shared" si="9"/>
        <v>20800</v>
      </c>
      <c r="G60" s="1">
        <f t="shared" si="10"/>
        <v>150800</v>
      </c>
    </row>
    <row r="61" spans="4:7" x14ac:dyDescent="0.25">
      <c r="D61" t="s">
        <v>7</v>
      </c>
      <c r="E61" s="1">
        <v>20000</v>
      </c>
      <c r="F61" s="1">
        <f t="shared" si="9"/>
        <v>3200</v>
      </c>
      <c r="G61" s="1">
        <f t="shared" si="10"/>
        <v>23200</v>
      </c>
    </row>
    <row r="62" spans="4:7" x14ac:dyDescent="0.25">
      <c r="D62" t="s">
        <v>7</v>
      </c>
      <c r="E62" s="1">
        <v>20000</v>
      </c>
      <c r="F62" s="1">
        <f t="shared" si="9"/>
        <v>3200</v>
      </c>
      <c r="G62" s="1">
        <f t="shared" si="10"/>
        <v>23200</v>
      </c>
    </row>
    <row r="63" spans="4:7" x14ac:dyDescent="0.25">
      <c r="D63" t="s">
        <v>7</v>
      </c>
      <c r="E63" s="1">
        <v>20000</v>
      </c>
      <c r="F63" s="1">
        <f t="shared" si="9"/>
        <v>3200</v>
      </c>
      <c r="G63" s="1">
        <f t="shared" si="10"/>
        <v>23200</v>
      </c>
    </row>
    <row r="64" spans="4:7" x14ac:dyDescent="0.25">
      <c r="D64" t="s">
        <v>8</v>
      </c>
      <c r="E64" s="1">
        <v>5000</v>
      </c>
      <c r="F64" s="1">
        <f t="shared" si="9"/>
        <v>800</v>
      </c>
      <c r="G64" s="1">
        <f t="shared" si="10"/>
        <v>5800</v>
      </c>
    </row>
    <row r="65" spans="4:7" x14ac:dyDescent="0.25">
      <c r="D65" t="s">
        <v>8</v>
      </c>
      <c r="E65" s="1">
        <v>40000</v>
      </c>
      <c r="F65" s="1">
        <f t="shared" si="9"/>
        <v>6400</v>
      </c>
      <c r="G65" s="1">
        <f t="shared" si="10"/>
        <v>46400</v>
      </c>
    </row>
    <row r="66" spans="4:7" x14ac:dyDescent="0.25">
      <c r="D66" t="s">
        <v>9</v>
      </c>
      <c r="E66" s="1">
        <v>46000</v>
      </c>
      <c r="F66" s="1">
        <f t="shared" si="9"/>
        <v>7360</v>
      </c>
      <c r="G66" s="1">
        <f t="shared" si="10"/>
        <v>53360</v>
      </c>
    </row>
    <row r="67" spans="4:7" x14ac:dyDescent="0.25">
      <c r="D67" t="s">
        <v>9</v>
      </c>
      <c r="E67" s="1">
        <v>55000</v>
      </c>
      <c r="F67" s="1">
        <f t="shared" si="9"/>
        <v>8800</v>
      </c>
      <c r="G67" s="1">
        <f t="shared" si="10"/>
        <v>63800</v>
      </c>
    </row>
    <row r="68" spans="4:7" x14ac:dyDescent="0.25">
      <c r="D68" t="s">
        <v>10</v>
      </c>
      <c r="E68" s="1">
        <v>800000</v>
      </c>
      <c r="F68" s="1">
        <f t="shared" si="9"/>
        <v>128000</v>
      </c>
      <c r="G68" s="1">
        <f t="shared" si="10"/>
        <v>928000</v>
      </c>
    </row>
    <row r="69" spans="4:7" x14ac:dyDescent="0.25">
      <c r="D69" t="s">
        <v>10</v>
      </c>
      <c r="E69" s="1">
        <v>500000</v>
      </c>
      <c r="F69" s="1">
        <f t="shared" si="9"/>
        <v>80000</v>
      </c>
      <c r="G69" s="1">
        <f t="shared" si="10"/>
        <v>580000</v>
      </c>
    </row>
    <row r="70" spans="4:7" x14ac:dyDescent="0.25">
      <c r="D70" t="s">
        <v>10</v>
      </c>
      <c r="E70" s="1">
        <v>30000</v>
      </c>
      <c r="F70" s="1">
        <f t="shared" si="9"/>
        <v>4800</v>
      </c>
      <c r="G70" s="1">
        <f t="shared" si="10"/>
        <v>34800</v>
      </c>
    </row>
    <row r="71" spans="4:7" x14ac:dyDescent="0.25">
      <c r="D71" t="s">
        <v>11</v>
      </c>
      <c r="E71" s="1">
        <v>118000</v>
      </c>
      <c r="F71" s="1">
        <f t="shared" si="9"/>
        <v>18880</v>
      </c>
      <c r="G71" s="1">
        <f t="shared" si="10"/>
        <v>136880</v>
      </c>
    </row>
    <row r="72" spans="4:7" x14ac:dyDescent="0.25">
      <c r="D72" t="s">
        <v>11</v>
      </c>
      <c r="E72" s="1">
        <v>110000</v>
      </c>
      <c r="F72" s="1">
        <f t="shared" si="9"/>
        <v>17600</v>
      </c>
      <c r="G72" s="1">
        <f t="shared" si="10"/>
        <v>127600</v>
      </c>
    </row>
    <row r="73" spans="4:7" x14ac:dyDescent="0.25">
      <c r="D73" t="s">
        <v>11</v>
      </c>
      <c r="E73" s="1">
        <v>105000</v>
      </c>
      <c r="F73" s="1">
        <f t="shared" si="9"/>
        <v>16800</v>
      </c>
      <c r="G73" s="1">
        <f t="shared" si="10"/>
        <v>121800</v>
      </c>
    </row>
    <row r="74" spans="4:7" x14ac:dyDescent="0.25">
      <c r="D74" t="s">
        <v>12</v>
      </c>
      <c r="E74" s="1">
        <v>65000</v>
      </c>
      <c r="F74" s="1">
        <f t="shared" si="9"/>
        <v>10400</v>
      </c>
      <c r="G74" s="1">
        <f t="shared" si="10"/>
        <v>75400</v>
      </c>
    </row>
    <row r="75" spans="4:7" x14ac:dyDescent="0.25">
      <c r="D75" t="s">
        <v>12</v>
      </c>
      <c r="E75" s="1">
        <v>60000</v>
      </c>
      <c r="F75" s="1">
        <f t="shared" si="9"/>
        <v>9600</v>
      </c>
      <c r="G75" s="1">
        <f t="shared" si="10"/>
        <v>69600</v>
      </c>
    </row>
    <row r="76" spans="4:7" x14ac:dyDescent="0.25">
      <c r="D76" t="s">
        <v>12</v>
      </c>
      <c r="E76" s="1">
        <v>45000</v>
      </c>
      <c r="F76" s="1">
        <f t="shared" si="9"/>
        <v>7200</v>
      </c>
      <c r="G76" s="1">
        <f t="shared" si="10"/>
        <v>52200</v>
      </c>
    </row>
    <row r="77" spans="4:7" x14ac:dyDescent="0.25">
      <c r="D77" t="s">
        <v>13</v>
      </c>
      <c r="E77" s="1">
        <v>130000</v>
      </c>
      <c r="F77" s="1">
        <f t="shared" si="9"/>
        <v>20800</v>
      </c>
      <c r="G77" s="1">
        <f t="shared" si="10"/>
        <v>150800</v>
      </c>
    </row>
    <row r="78" spans="4:7" x14ac:dyDescent="0.25">
      <c r="D78" t="s">
        <v>14</v>
      </c>
      <c r="E78" s="1">
        <v>130000</v>
      </c>
      <c r="F78" s="1">
        <f t="shared" si="9"/>
        <v>20800</v>
      </c>
      <c r="G78" s="1">
        <f t="shared" si="10"/>
        <v>150800</v>
      </c>
    </row>
    <row r="79" spans="4:7" x14ac:dyDescent="0.25">
      <c r="E79" s="1">
        <f>SUM(E49:E78)</f>
        <v>3954000</v>
      </c>
      <c r="F79" s="1">
        <f>SUM(F49:F78)</f>
        <v>632640</v>
      </c>
      <c r="G79" s="1">
        <f>SUM(G49:G78)</f>
        <v>4586640</v>
      </c>
    </row>
    <row r="81" spans="4:7" ht="21" x14ac:dyDescent="0.35">
      <c r="D81" s="10" t="s">
        <v>25</v>
      </c>
    </row>
    <row r="82" spans="4:7" ht="21" x14ac:dyDescent="0.35">
      <c r="D82" s="10" t="s">
        <v>26</v>
      </c>
    </row>
    <row r="84" spans="4:7" x14ac:dyDescent="0.25">
      <c r="F84" s="9">
        <v>0.16</v>
      </c>
      <c r="G84" s="9">
        <v>0.11</v>
      </c>
    </row>
    <row r="85" spans="4:7" x14ac:dyDescent="0.25">
      <c r="D85" s="7" t="s">
        <v>0</v>
      </c>
      <c r="E85" s="7" t="s">
        <v>15</v>
      </c>
      <c r="F85" s="7" t="s">
        <v>1</v>
      </c>
      <c r="G85" s="7" t="s">
        <v>1</v>
      </c>
    </row>
    <row r="86" spans="4:7" x14ac:dyDescent="0.25">
      <c r="D86" t="s">
        <v>3</v>
      </c>
      <c r="E86" s="1">
        <v>100000</v>
      </c>
      <c r="F86" s="1">
        <f>E86*0.16</f>
        <v>16000</v>
      </c>
      <c r="G86" s="1">
        <f>+E86*0.11</f>
        <v>11000</v>
      </c>
    </row>
    <row r="87" spans="4:7" x14ac:dyDescent="0.25">
      <c r="D87" t="s">
        <v>3</v>
      </c>
      <c r="E87" s="1">
        <v>150000</v>
      </c>
      <c r="F87" s="1">
        <f t="shared" ref="F87:F115" si="11">E87*0.16</f>
        <v>24000</v>
      </c>
      <c r="G87" s="1">
        <f t="shared" ref="G87:G115" si="12">+E87*0.11</f>
        <v>16500</v>
      </c>
    </row>
    <row r="88" spans="4:7" x14ac:dyDescent="0.25">
      <c r="D88" t="s">
        <v>3</v>
      </c>
      <c r="E88" s="1">
        <v>120000</v>
      </c>
      <c r="F88" s="1">
        <f t="shared" si="11"/>
        <v>19200</v>
      </c>
      <c r="G88" s="1">
        <f t="shared" si="12"/>
        <v>13200</v>
      </c>
    </row>
    <row r="89" spans="4:7" x14ac:dyDescent="0.25">
      <c r="D89" t="s">
        <v>3</v>
      </c>
      <c r="E89" s="1">
        <v>130000</v>
      </c>
      <c r="F89" s="1">
        <f t="shared" si="11"/>
        <v>20800</v>
      </c>
      <c r="G89" s="1">
        <f t="shared" si="12"/>
        <v>14300</v>
      </c>
    </row>
    <row r="90" spans="4:7" x14ac:dyDescent="0.25">
      <c r="D90" t="s">
        <v>4</v>
      </c>
      <c r="E90" s="1">
        <v>80000</v>
      </c>
      <c r="F90" s="1">
        <f t="shared" si="11"/>
        <v>12800</v>
      </c>
      <c r="G90" s="1">
        <f t="shared" si="12"/>
        <v>8800</v>
      </c>
    </row>
    <row r="91" spans="4:7" x14ac:dyDescent="0.25">
      <c r="D91" t="s">
        <v>4</v>
      </c>
      <c r="E91" s="1">
        <v>70000</v>
      </c>
      <c r="F91" s="1">
        <f t="shared" si="11"/>
        <v>11200</v>
      </c>
      <c r="G91" s="1">
        <f t="shared" si="12"/>
        <v>7700</v>
      </c>
    </row>
    <row r="92" spans="4:7" x14ac:dyDescent="0.25">
      <c r="D92" t="s">
        <v>4</v>
      </c>
      <c r="E92" s="1">
        <v>180000</v>
      </c>
      <c r="F92" s="1">
        <f t="shared" si="11"/>
        <v>28800</v>
      </c>
      <c r="G92" s="1">
        <f t="shared" si="12"/>
        <v>19800</v>
      </c>
    </row>
    <row r="93" spans="4:7" x14ac:dyDescent="0.25">
      <c r="D93" t="s">
        <v>4</v>
      </c>
      <c r="E93" s="1">
        <v>300000</v>
      </c>
      <c r="F93" s="1">
        <f t="shared" si="11"/>
        <v>48000</v>
      </c>
      <c r="G93" s="1">
        <f t="shared" si="12"/>
        <v>33000</v>
      </c>
    </row>
    <row r="94" spans="4:7" x14ac:dyDescent="0.25">
      <c r="D94" t="s">
        <v>5</v>
      </c>
      <c r="E94" s="1">
        <v>140000</v>
      </c>
      <c r="F94" s="1">
        <f t="shared" si="11"/>
        <v>22400</v>
      </c>
      <c r="G94" s="1">
        <f t="shared" si="12"/>
        <v>15400</v>
      </c>
    </row>
    <row r="95" spans="4:7" x14ac:dyDescent="0.25">
      <c r="D95" t="s">
        <v>5</v>
      </c>
      <c r="E95" s="1">
        <v>130000</v>
      </c>
      <c r="F95" s="1">
        <f t="shared" si="11"/>
        <v>20800</v>
      </c>
      <c r="G95" s="1">
        <f t="shared" si="12"/>
        <v>14300</v>
      </c>
    </row>
    <row r="96" spans="4:7" x14ac:dyDescent="0.25">
      <c r="D96" t="s">
        <v>5</v>
      </c>
      <c r="E96" s="1">
        <v>125000</v>
      </c>
      <c r="F96" s="1">
        <f t="shared" si="11"/>
        <v>20000</v>
      </c>
      <c r="G96" s="1">
        <f t="shared" si="12"/>
        <v>13750</v>
      </c>
    </row>
    <row r="97" spans="4:7" x14ac:dyDescent="0.25">
      <c r="D97" t="s">
        <v>6</v>
      </c>
      <c r="E97" s="1">
        <v>130000</v>
      </c>
      <c r="F97" s="1">
        <f t="shared" si="11"/>
        <v>20800</v>
      </c>
      <c r="G97" s="1">
        <f t="shared" si="12"/>
        <v>14300</v>
      </c>
    </row>
    <row r="98" spans="4:7" x14ac:dyDescent="0.25">
      <c r="D98" t="s">
        <v>7</v>
      </c>
      <c r="E98" s="1">
        <v>20000</v>
      </c>
      <c r="F98" s="1">
        <f t="shared" si="11"/>
        <v>3200</v>
      </c>
      <c r="G98" s="1">
        <f t="shared" si="12"/>
        <v>2200</v>
      </c>
    </row>
    <row r="99" spans="4:7" x14ac:dyDescent="0.25">
      <c r="D99" t="s">
        <v>7</v>
      </c>
      <c r="E99" s="1">
        <v>20000</v>
      </c>
      <c r="F99" s="1">
        <f t="shared" si="11"/>
        <v>3200</v>
      </c>
      <c r="G99" s="1">
        <f t="shared" si="12"/>
        <v>2200</v>
      </c>
    </row>
    <row r="100" spans="4:7" x14ac:dyDescent="0.25">
      <c r="D100" t="s">
        <v>7</v>
      </c>
      <c r="E100" s="1">
        <v>20000</v>
      </c>
      <c r="F100" s="1">
        <f t="shared" si="11"/>
        <v>3200</v>
      </c>
      <c r="G100" s="1">
        <f t="shared" si="12"/>
        <v>2200</v>
      </c>
    </row>
    <row r="101" spans="4:7" x14ac:dyDescent="0.25">
      <c r="D101" t="s">
        <v>8</v>
      </c>
      <c r="E101" s="1">
        <v>5000</v>
      </c>
      <c r="F101" s="1">
        <f t="shared" si="11"/>
        <v>800</v>
      </c>
      <c r="G101" s="1">
        <f t="shared" si="12"/>
        <v>550</v>
      </c>
    </row>
    <row r="102" spans="4:7" x14ac:dyDescent="0.25">
      <c r="D102" t="s">
        <v>8</v>
      </c>
      <c r="E102" s="1">
        <v>40000</v>
      </c>
      <c r="F102" s="1">
        <f t="shared" si="11"/>
        <v>6400</v>
      </c>
      <c r="G102" s="1">
        <f t="shared" si="12"/>
        <v>4400</v>
      </c>
    </row>
    <row r="103" spans="4:7" x14ac:dyDescent="0.25">
      <c r="D103" t="s">
        <v>9</v>
      </c>
      <c r="E103" s="1">
        <v>46000</v>
      </c>
      <c r="F103" s="1">
        <f t="shared" si="11"/>
        <v>7360</v>
      </c>
      <c r="G103" s="1">
        <f t="shared" si="12"/>
        <v>5060</v>
      </c>
    </row>
    <row r="104" spans="4:7" x14ac:dyDescent="0.25">
      <c r="D104" t="s">
        <v>9</v>
      </c>
      <c r="E104" s="1">
        <v>55000</v>
      </c>
      <c r="F104" s="1">
        <f t="shared" si="11"/>
        <v>8800</v>
      </c>
      <c r="G104" s="1">
        <f t="shared" si="12"/>
        <v>6050</v>
      </c>
    </row>
    <row r="105" spans="4:7" x14ac:dyDescent="0.25">
      <c r="D105" t="s">
        <v>10</v>
      </c>
      <c r="E105" s="1">
        <v>800000</v>
      </c>
      <c r="F105" s="1">
        <f t="shared" si="11"/>
        <v>128000</v>
      </c>
      <c r="G105" s="1">
        <f t="shared" si="12"/>
        <v>88000</v>
      </c>
    </row>
    <row r="106" spans="4:7" x14ac:dyDescent="0.25">
      <c r="D106" t="s">
        <v>10</v>
      </c>
      <c r="E106" s="1">
        <v>500000</v>
      </c>
      <c r="F106" s="1">
        <f t="shared" si="11"/>
        <v>80000</v>
      </c>
      <c r="G106" s="1">
        <f t="shared" si="12"/>
        <v>55000</v>
      </c>
    </row>
    <row r="107" spans="4:7" x14ac:dyDescent="0.25">
      <c r="D107" t="s">
        <v>10</v>
      </c>
      <c r="E107" s="1">
        <v>30000</v>
      </c>
      <c r="F107" s="1">
        <f t="shared" si="11"/>
        <v>4800</v>
      </c>
      <c r="G107" s="1">
        <f t="shared" si="12"/>
        <v>3300</v>
      </c>
    </row>
    <row r="108" spans="4:7" x14ac:dyDescent="0.25">
      <c r="D108" t="s">
        <v>11</v>
      </c>
      <c r="E108" s="1">
        <v>118000</v>
      </c>
      <c r="F108" s="1">
        <f t="shared" si="11"/>
        <v>18880</v>
      </c>
      <c r="G108" s="1">
        <f t="shared" si="12"/>
        <v>12980</v>
      </c>
    </row>
    <row r="109" spans="4:7" x14ac:dyDescent="0.25">
      <c r="D109" t="s">
        <v>11</v>
      </c>
      <c r="E109" s="1">
        <v>110000</v>
      </c>
      <c r="F109" s="1">
        <f t="shared" si="11"/>
        <v>17600</v>
      </c>
      <c r="G109" s="1">
        <f t="shared" si="12"/>
        <v>12100</v>
      </c>
    </row>
    <row r="110" spans="4:7" x14ac:dyDescent="0.25">
      <c r="D110" t="s">
        <v>11</v>
      </c>
      <c r="E110" s="1">
        <v>105000</v>
      </c>
      <c r="F110" s="1">
        <f t="shared" si="11"/>
        <v>16800</v>
      </c>
      <c r="G110" s="1">
        <f t="shared" si="12"/>
        <v>11550</v>
      </c>
    </row>
    <row r="111" spans="4:7" x14ac:dyDescent="0.25">
      <c r="D111" t="s">
        <v>12</v>
      </c>
      <c r="E111" s="1">
        <v>65000</v>
      </c>
      <c r="F111" s="1">
        <f t="shared" si="11"/>
        <v>10400</v>
      </c>
      <c r="G111" s="1">
        <f t="shared" si="12"/>
        <v>7150</v>
      </c>
    </row>
    <row r="112" spans="4:7" x14ac:dyDescent="0.25">
      <c r="D112" t="s">
        <v>12</v>
      </c>
      <c r="E112" s="1">
        <v>60000</v>
      </c>
      <c r="F112" s="1">
        <f t="shared" si="11"/>
        <v>9600</v>
      </c>
      <c r="G112" s="1">
        <f t="shared" si="12"/>
        <v>6600</v>
      </c>
    </row>
    <row r="113" spans="4:7" x14ac:dyDescent="0.25">
      <c r="D113" t="s">
        <v>12</v>
      </c>
      <c r="E113" s="1">
        <v>45000</v>
      </c>
      <c r="F113" s="1">
        <f t="shared" si="11"/>
        <v>7200</v>
      </c>
      <c r="G113" s="1">
        <f t="shared" si="12"/>
        <v>4950</v>
      </c>
    </row>
    <row r="114" spans="4:7" x14ac:dyDescent="0.25">
      <c r="D114" t="s">
        <v>13</v>
      </c>
      <c r="E114" s="1">
        <v>130000</v>
      </c>
      <c r="F114" s="1">
        <f t="shared" si="11"/>
        <v>20800</v>
      </c>
      <c r="G114" s="1">
        <f t="shared" si="12"/>
        <v>14300</v>
      </c>
    </row>
    <row r="115" spans="4:7" x14ac:dyDescent="0.25">
      <c r="D115" t="s">
        <v>14</v>
      </c>
      <c r="E115" s="1">
        <v>130000</v>
      </c>
      <c r="F115" s="1">
        <f t="shared" si="11"/>
        <v>20800</v>
      </c>
      <c r="G115" s="1">
        <f t="shared" si="12"/>
        <v>14300</v>
      </c>
    </row>
    <row r="116" spans="4:7" x14ac:dyDescent="0.25">
      <c r="E116" s="1">
        <f>SUM(E86:E115)</f>
        <v>3954000</v>
      </c>
      <c r="F116" s="1">
        <f>SUM(F86:F115)</f>
        <v>632640</v>
      </c>
      <c r="G116" s="1">
        <f>SUM(G86:G115)</f>
        <v>434940</v>
      </c>
    </row>
  </sheetData>
  <mergeCells count="2">
    <mergeCell ref="D3:K3"/>
    <mergeCell ref="D8:K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Relativo y Absoluto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2010-11-10T21:09:48Z</dcterms:created>
  <dcterms:modified xsi:type="dcterms:W3CDTF">2010-11-15T21:15:04Z</dcterms:modified>
</cp:coreProperties>
</file>